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390"/>
  </bookViews>
  <sheets>
    <sheet name="EDIFICIOS" sheetId="1" r:id="rId1"/>
    <sheet name="Hoja3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/>
  <c r="G15"/>
  <c r="G143" l="1"/>
  <c r="G138"/>
  <c r="G133"/>
  <c r="G128"/>
  <c r="G118"/>
  <c r="G112"/>
  <c r="G107"/>
  <c r="G102"/>
  <c r="G97"/>
  <c r="G92"/>
  <c r="G87"/>
  <c r="G82"/>
  <c r="G77"/>
  <c r="G71"/>
  <c r="G66"/>
  <c r="G55"/>
  <c r="G50"/>
  <c r="G45"/>
  <c r="G40"/>
  <c r="G35"/>
  <c r="G25"/>
  <c r="G9"/>
  <c r="G148" l="1"/>
</calcChain>
</file>

<file path=xl/sharedStrings.xml><?xml version="1.0" encoding="utf-8"?>
<sst xmlns="http://schemas.openxmlformats.org/spreadsheetml/2006/main" count="509" uniqueCount="48">
  <si>
    <t>Item</t>
  </si>
  <si>
    <t>Nombre del Bien</t>
  </si>
  <si>
    <t>Marca</t>
  </si>
  <si>
    <t>Modelo / Tipo</t>
  </si>
  <si>
    <t>Valor adquirido (Gs.)</t>
  </si>
  <si>
    <t>Costo</t>
  </si>
  <si>
    <t>Antigüe-dad</t>
  </si>
  <si>
    <t>Ubicación del Bien</t>
  </si>
  <si>
    <t>Obs.
Alt. (m)</t>
  </si>
  <si>
    <t>EDIFICIO</t>
  </si>
  <si>
    <t>NA</t>
  </si>
  <si>
    <t>-</t>
  </si>
  <si>
    <t>CENTRAL II Cta.Ctral. 12-140-08/11/27</t>
  </si>
  <si>
    <t>CENTRAL II Cta. Ctral. 12-140-12/16/17</t>
  </si>
  <si>
    <t>CENTRAL II Cta. Ctral 12-140-10</t>
  </si>
  <si>
    <t>CENTRAL II Cta. Ctral. 12-140-02/03/14/15</t>
  </si>
  <si>
    <t>CENTRAL II Cta. Ctral. 12-140-04</t>
  </si>
  <si>
    <t>CENTRAL II Cta. Ctral. 12-140-05</t>
  </si>
  <si>
    <t>CENTRAL II Cta. Ctral. 12-140-19</t>
  </si>
  <si>
    <t>SUB TOTAL</t>
  </si>
  <si>
    <t>Valor Sugerido actualmente (Gs.)</t>
  </si>
  <si>
    <t>CENTRAL I Cta.Ctral. 11-043-08</t>
  </si>
  <si>
    <t>CENTRAL I Cta.Ctral. 11-043-09</t>
  </si>
  <si>
    <t>CAPIATA Cta de Padrón 27-028-07</t>
  </si>
  <si>
    <t>CAAGUAZU Cta de Padrón 21-094-10 - 21-091</t>
  </si>
  <si>
    <t>CIUDAD DEL ESTE (Km. 4,5) Cta  0632-07 de Padrón F 972</t>
  </si>
  <si>
    <t>CIUDAD DEL ESTE Cta de Padrón 26-1545-13</t>
  </si>
  <si>
    <t>CNEL. OVIEDO Cta de Padrón 21-031-11</t>
  </si>
  <si>
    <t>ENCARNACION Cta.Ctral.23-118-12</t>
  </si>
  <si>
    <t>CONCEPCION Cta de Padrón 17-066-10/11 - 17-058-08</t>
  </si>
  <si>
    <t>EDIFICIO DE LA ESTACIÓN TERRRENA AREGUA Cta. de Padrón 2722/2711</t>
  </si>
  <si>
    <t>EDIFICIO EX IPT (Hernandarias y Haedo) Cta. 10.438.10 Cta. 10438-09</t>
  </si>
  <si>
    <t>FDO. DE LA MORA Cta.Ctral.27-076-09/16</t>
  </si>
  <si>
    <t>FILADELFIA Cta de Padión P.278</t>
  </si>
  <si>
    <t>LAMBARE Cta. De padrón 13-1284-11</t>
  </si>
  <si>
    <t>MARIANO ROQUE ALONSO Cta de Padrón 27-035-03</t>
  </si>
  <si>
    <t>PEDRO JUAN CABALLERO Cta de Padrón 29-141-03</t>
  </si>
  <si>
    <t>PILAR Cta de Padrón 28-041/05/06 - 28-0042-12</t>
  </si>
  <si>
    <t>SAJONIA Cta.Ctral.10-0204-01</t>
  </si>
  <si>
    <t>SAN ESTANISLAO Cta de Padrón 18-108-13</t>
  </si>
  <si>
    <t>EDIFICIO SAN ESTEBAN 11-064-19</t>
  </si>
  <si>
    <t>SAN LORENZO Cta de Padrón 27-052-22/35</t>
  </si>
  <si>
    <t>SAN VICENTE Cta.Ctral.12-0273-59</t>
  </si>
  <si>
    <t>SANTA MARIA</t>
  </si>
  <si>
    <t>TRINIDAD Cta.Ctral.15-146-48</t>
  </si>
  <si>
    <t>VILLA MORRA Cta.Ctral. 14-039-03/04</t>
  </si>
  <si>
    <t>VILLARRICA Cta de Padrón 20-0118-04/03</t>
  </si>
  <si>
    <t>LUQUE - 27-064-06</t>
  </si>
</sst>
</file>

<file path=xl/styles.xml><?xml version="1.0" encoding="utf-8"?>
<styleSheet xmlns="http://schemas.openxmlformats.org/spreadsheetml/2006/main">
  <numFmts count="1">
    <numFmt numFmtId="165" formatCode="#_m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2" fillId="5" borderId="8" xfId="0" applyFont="1" applyFill="1" applyBorder="1" applyAlignment="1">
      <alignment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0" fillId="4" borderId="0" xfId="0" applyFill="1"/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7" fillId="0" borderId="8" xfId="0" applyNumberFormat="1" applyFont="1" applyBorder="1" applyAlignment="1">
      <alignment vertical="top"/>
    </xf>
    <xf numFmtId="0" fontId="8" fillId="0" borderId="0" xfId="0" applyFont="1"/>
    <xf numFmtId="3" fontId="9" fillId="0" borderId="0" xfId="0" applyNumberFormat="1" applyFont="1"/>
    <xf numFmtId="3" fontId="3" fillId="4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3" fontId="6" fillId="4" borderId="8" xfId="0" applyNumberFormat="1" applyFont="1" applyFill="1" applyBorder="1" applyAlignment="1">
      <alignment vertical="top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3" fontId="2" fillId="3" borderId="16" xfId="0" applyNumberFormat="1" applyFont="1" applyFill="1" applyBorder="1" applyAlignment="1">
      <alignment horizontal="center" vertical="center"/>
    </xf>
    <xf numFmtId="3" fontId="2" fillId="3" borderId="20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5" fillId="3" borderId="16" xfId="0" applyNumberFormat="1" applyFont="1" applyFill="1" applyBorder="1" applyAlignment="1">
      <alignment horizontal="center" vertical="center"/>
    </xf>
    <xf numFmtId="3" fontId="5" fillId="3" borderId="2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8"/>
  <sheetViews>
    <sheetView tabSelected="1" workbookViewId="0">
      <selection activeCell="C152" sqref="C152"/>
    </sheetView>
  </sheetViews>
  <sheetFormatPr baseColWidth="10" defaultRowHeight="15"/>
  <cols>
    <col min="1" max="1" width="4.42578125" customWidth="1"/>
    <col min="3" max="3" width="11.5703125" customWidth="1"/>
    <col min="6" max="6" width="9.85546875" customWidth="1"/>
    <col min="7" max="7" width="14.85546875" style="24" bestFit="1" customWidth="1"/>
    <col min="8" max="8" width="9.28515625" customWidth="1"/>
    <col min="10" max="10" width="15.42578125" customWidth="1"/>
  </cols>
  <sheetData>
    <row r="1" spans="1:11" ht="34.5" thickBot="1">
      <c r="A1" s="1"/>
      <c r="B1" s="2" t="s">
        <v>0</v>
      </c>
      <c r="C1" s="3" t="s">
        <v>1</v>
      </c>
      <c r="D1" s="2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55" t="s">
        <v>7</v>
      </c>
      <c r="J1" s="56"/>
      <c r="K1" s="4" t="s">
        <v>8</v>
      </c>
    </row>
    <row r="2" spans="1:11">
      <c r="A2" s="1">
        <v>1</v>
      </c>
      <c r="B2" s="57" t="s">
        <v>9</v>
      </c>
      <c r="C2" s="21" t="s">
        <v>9</v>
      </c>
      <c r="D2" s="21" t="s">
        <v>10</v>
      </c>
      <c r="E2" s="21" t="s">
        <v>10</v>
      </c>
      <c r="F2" s="21" t="s">
        <v>11</v>
      </c>
      <c r="G2" s="23">
        <v>112169711.29440001</v>
      </c>
      <c r="H2" s="21" t="s">
        <v>11</v>
      </c>
      <c r="I2" s="60" t="s">
        <v>12</v>
      </c>
      <c r="J2" s="60"/>
      <c r="K2" s="5" t="s">
        <v>10</v>
      </c>
    </row>
    <row r="3" spans="1:11">
      <c r="A3" s="1"/>
      <c r="B3" s="58"/>
      <c r="C3" s="20" t="s">
        <v>9</v>
      </c>
      <c r="D3" s="20" t="s">
        <v>10</v>
      </c>
      <c r="E3" s="20" t="s">
        <v>10</v>
      </c>
      <c r="F3" s="20" t="s">
        <v>11</v>
      </c>
      <c r="G3" s="23">
        <v>1768788389.0278001</v>
      </c>
      <c r="H3" s="20" t="s">
        <v>11</v>
      </c>
      <c r="I3" s="31" t="s">
        <v>13</v>
      </c>
      <c r="J3" s="31"/>
      <c r="K3" s="7" t="s">
        <v>10</v>
      </c>
    </row>
    <row r="4" spans="1:11">
      <c r="A4" s="1"/>
      <c r="B4" s="58"/>
      <c r="C4" s="20" t="s">
        <v>9</v>
      </c>
      <c r="D4" s="20" t="s">
        <v>10</v>
      </c>
      <c r="E4" s="20" t="s">
        <v>10</v>
      </c>
      <c r="F4" s="20" t="s">
        <v>11</v>
      </c>
      <c r="G4" s="23">
        <v>70428544.579799995</v>
      </c>
      <c r="H4" s="20" t="s">
        <v>11</v>
      </c>
      <c r="I4" s="31" t="s">
        <v>14</v>
      </c>
      <c r="J4" s="31"/>
      <c r="K4" s="7" t="s">
        <v>10</v>
      </c>
    </row>
    <row r="5" spans="1:11">
      <c r="A5" s="1"/>
      <c r="B5" s="58"/>
      <c r="C5" s="20" t="s">
        <v>9</v>
      </c>
      <c r="D5" s="20" t="s">
        <v>10</v>
      </c>
      <c r="E5" s="20" t="s">
        <v>10</v>
      </c>
      <c r="F5" s="20" t="s">
        <v>11</v>
      </c>
      <c r="G5" s="23">
        <v>6266012132.4911003</v>
      </c>
      <c r="H5" s="20" t="s">
        <v>11</v>
      </c>
      <c r="I5" s="31" t="s">
        <v>15</v>
      </c>
      <c r="J5" s="31"/>
      <c r="K5" s="7" t="s">
        <v>10</v>
      </c>
    </row>
    <row r="6" spans="1:11">
      <c r="A6" s="1"/>
      <c r="B6" s="58"/>
      <c r="C6" s="20" t="s">
        <v>9</v>
      </c>
      <c r="D6" s="20" t="s">
        <v>10</v>
      </c>
      <c r="E6" s="20" t="s">
        <v>10</v>
      </c>
      <c r="F6" s="20" t="s">
        <v>11</v>
      </c>
      <c r="G6" s="23">
        <v>100128494.01180001</v>
      </c>
      <c r="H6" s="20" t="s">
        <v>11</v>
      </c>
      <c r="I6" s="31" t="s">
        <v>16</v>
      </c>
      <c r="J6" s="31"/>
      <c r="K6" s="7" t="s">
        <v>10</v>
      </c>
    </row>
    <row r="7" spans="1:11">
      <c r="A7" s="1"/>
      <c r="B7" s="58"/>
      <c r="C7" s="20" t="s">
        <v>9</v>
      </c>
      <c r="D7" s="20" t="s">
        <v>10</v>
      </c>
      <c r="E7" s="20" t="s">
        <v>10</v>
      </c>
      <c r="F7" s="20" t="s">
        <v>11</v>
      </c>
      <c r="G7" s="23">
        <v>1720726711.9022999</v>
      </c>
      <c r="H7" s="20" t="s">
        <v>11</v>
      </c>
      <c r="I7" s="31" t="s">
        <v>17</v>
      </c>
      <c r="J7" s="31"/>
      <c r="K7" s="7" t="s">
        <v>10</v>
      </c>
    </row>
    <row r="8" spans="1:11" ht="15.75" thickBot="1">
      <c r="A8" s="1"/>
      <c r="B8" s="59"/>
      <c r="C8" s="22" t="s">
        <v>9</v>
      </c>
      <c r="D8" s="22" t="s">
        <v>10</v>
      </c>
      <c r="E8" s="22" t="s">
        <v>10</v>
      </c>
      <c r="F8" s="22" t="s">
        <v>11</v>
      </c>
      <c r="G8" s="23">
        <v>71924828.677300006</v>
      </c>
      <c r="H8" s="22" t="s">
        <v>11</v>
      </c>
      <c r="I8" s="61" t="s">
        <v>18</v>
      </c>
      <c r="J8" s="61"/>
      <c r="K8" s="8" t="s">
        <v>10</v>
      </c>
    </row>
    <row r="9" spans="1:11">
      <c r="A9" s="1"/>
      <c r="B9" s="32" t="s">
        <v>19</v>
      </c>
      <c r="C9" s="33"/>
      <c r="D9" s="33"/>
      <c r="E9" s="33"/>
      <c r="F9" s="34"/>
      <c r="G9" s="38">
        <f>SUM(G2:G8)</f>
        <v>10110178811.984501</v>
      </c>
      <c r="H9" s="9"/>
      <c r="I9" s="9"/>
      <c r="J9" s="9"/>
      <c r="K9" s="9"/>
    </row>
    <row r="10" spans="1:11" ht="15.75" thickBot="1">
      <c r="A10" s="1"/>
      <c r="B10" s="35"/>
      <c r="C10" s="36"/>
      <c r="D10" s="36"/>
      <c r="E10" s="36"/>
      <c r="F10" s="37"/>
      <c r="G10" s="39"/>
      <c r="H10" s="9"/>
      <c r="I10" s="9"/>
      <c r="J10" s="9"/>
      <c r="K10" s="9"/>
    </row>
    <row r="11" spans="1:11">
      <c r="A11" s="1"/>
    </row>
    <row r="12" spans="1:11" ht="33.75">
      <c r="A12" s="1"/>
      <c r="B12" s="10" t="s">
        <v>0</v>
      </c>
      <c r="C12" s="11" t="s">
        <v>1</v>
      </c>
      <c r="D12" s="10" t="s">
        <v>2</v>
      </c>
      <c r="E12" s="11" t="s">
        <v>3</v>
      </c>
      <c r="F12" s="11" t="s">
        <v>4</v>
      </c>
      <c r="G12" s="11" t="s">
        <v>20</v>
      </c>
      <c r="H12" s="11" t="s">
        <v>6</v>
      </c>
      <c r="I12" s="29" t="s">
        <v>7</v>
      </c>
      <c r="J12" s="30"/>
      <c r="K12" s="12" t="s">
        <v>8</v>
      </c>
    </row>
    <row r="13" spans="1:11">
      <c r="A13" s="1">
        <v>2</v>
      </c>
      <c r="B13" s="6">
        <v>10</v>
      </c>
      <c r="C13" s="6" t="s">
        <v>9</v>
      </c>
      <c r="D13" s="6" t="s">
        <v>10</v>
      </c>
      <c r="E13" s="6" t="s">
        <v>10</v>
      </c>
      <c r="F13" s="6" t="s">
        <v>11</v>
      </c>
      <c r="G13" s="23">
        <v>690406120.89810002</v>
      </c>
      <c r="H13" s="6" t="s">
        <v>11</v>
      </c>
      <c r="I13" s="31" t="s">
        <v>21</v>
      </c>
      <c r="J13" s="31"/>
      <c r="K13" s="6" t="s">
        <v>10</v>
      </c>
    </row>
    <row r="14" spans="1:11" ht="15.75" thickBot="1">
      <c r="A14" s="1"/>
      <c r="B14" s="6">
        <v>11</v>
      </c>
      <c r="C14" s="6" t="s">
        <v>9</v>
      </c>
      <c r="D14" s="6" t="s">
        <v>10</v>
      </c>
      <c r="E14" s="6" t="s">
        <v>10</v>
      </c>
      <c r="F14" s="6" t="s">
        <v>11</v>
      </c>
      <c r="G14" s="23">
        <v>2616637134.3652</v>
      </c>
      <c r="H14" s="6" t="s">
        <v>11</v>
      </c>
      <c r="I14" s="31" t="s">
        <v>22</v>
      </c>
      <c r="J14" s="31"/>
      <c r="K14" s="6" t="s">
        <v>10</v>
      </c>
    </row>
    <row r="15" spans="1:11">
      <c r="A15" s="1"/>
      <c r="B15" s="32" t="s">
        <v>19</v>
      </c>
      <c r="C15" s="33"/>
      <c r="D15" s="33"/>
      <c r="E15" s="33"/>
      <c r="F15" s="34"/>
      <c r="G15" s="38">
        <f>SUM(G13:G14)</f>
        <v>3307043255.2632999</v>
      </c>
    </row>
    <row r="16" spans="1:11" ht="15.75" thickBot="1">
      <c r="A16" s="1"/>
      <c r="B16" s="35"/>
      <c r="C16" s="36"/>
      <c r="D16" s="36"/>
      <c r="E16" s="36"/>
      <c r="F16" s="37"/>
      <c r="G16" s="39"/>
    </row>
    <row r="17" spans="1:11">
      <c r="A17" s="1"/>
    </row>
    <row r="18" spans="1:11" ht="33.75">
      <c r="A18" s="1"/>
      <c r="B18" s="10" t="s">
        <v>0</v>
      </c>
      <c r="C18" s="11" t="s">
        <v>1</v>
      </c>
      <c r="D18" s="10" t="s">
        <v>2</v>
      </c>
      <c r="E18" s="11" t="s">
        <v>3</v>
      </c>
      <c r="F18" s="11" t="s">
        <v>4</v>
      </c>
      <c r="G18" s="11" t="s">
        <v>20</v>
      </c>
      <c r="H18" s="11" t="s">
        <v>6</v>
      </c>
      <c r="I18" s="29" t="s">
        <v>7</v>
      </c>
      <c r="J18" s="30"/>
      <c r="K18" s="12" t="s">
        <v>8</v>
      </c>
    </row>
    <row r="19" spans="1:11" ht="15.75" thickBot="1">
      <c r="A19" s="1">
        <v>3</v>
      </c>
      <c r="B19" s="13">
        <v>19</v>
      </c>
      <c r="C19" s="13" t="s">
        <v>9</v>
      </c>
      <c r="D19" s="13" t="s">
        <v>10</v>
      </c>
      <c r="E19" s="13" t="s">
        <v>10</v>
      </c>
      <c r="F19" s="13" t="s">
        <v>11</v>
      </c>
      <c r="G19" s="23">
        <v>362881141.09869993</v>
      </c>
      <c r="H19" s="6" t="s">
        <v>11</v>
      </c>
      <c r="I19" s="31" t="s">
        <v>23</v>
      </c>
      <c r="J19" s="31"/>
      <c r="K19" s="6" t="s">
        <v>10</v>
      </c>
    </row>
    <row r="20" spans="1:11">
      <c r="A20" s="1"/>
      <c r="B20" s="48" t="s">
        <v>19</v>
      </c>
      <c r="C20" s="49"/>
      <c r="D20" s="49"/>
      <c r="E20" s="49"/>
      <c r="F20" s="50"/>
      <c r="G20" s="38">
        <f>SUM(G19)</f>
        <v>362881141.09869993</v>
      </c>
    </row>
    <row r="21" spans="1:11" ht="15.75" thickBot="1">
      <c r="A21" s="1"/>
      <c r="B21" s="51"/>
      <c r="C21" s="52"/>
      <c r="D21" s="52"/>
      <c r="E21" s="52"/>
      <c r="F21" s="53"/>
      <c r="G21" s="54"/>
    </row>
    <row r="22" spans="1:11">
      <c r="A22" s="1"/>
    </row>
    <row r="23" spans="1:11" ht="33.75">
      <c r="A23" s="1"/>
      <c r="B23" s="10" t="s">
        <v>0</v>
      </c>
      <c r="C23" s="11" t="s">
        <v>1</v>
      </c>
      <c r="D23" s="10" t="s">
        <v>2</v>
      </c>
      <c r="E23" s="11" t="s">
        <v>3</v>
      </c>
      <c r="F23" s="11" t="s">
        <v>4</v>
      </c>
      <c r="G23" s="11" t="s">
        <v>20</v>
      </c>
      <c r="H23" s="11" t="s">
        <v>6</v>
      </c>
      <c r="I23" s="29" t="s">
        <v>7</v>
      </c>
      <c r="J23" s="30"/>
      <c r="K23" s="12" t="s">
        <v>8</v>
      </c>
    </row>
    <row r="24" spans="1:11" ht="15.75" thickBot="1">
      <c r="A24" s="1">
        <v>4</v>
      </c>
      <c r="B24" s="6">
        <v>27</v>
      </c>
      <c r="C24" s="6" t="s">
        <v>9</v>
      </c>
      <c r="D24" s="6" t="s">
        <v>10</v>
      </c>
      <c r="E24" s="6" t="s">
        <v>10</v>
      </c>
      <c r="F24" s="6" t="s">
        <v>11</v>
      </c>
      <c r="G24" s="23">
        <v>517411171.14819998</v>
      </c>
      <c r="H24" s="6" t="s">
        <v>11</v>
      </c>
      <c r="I24" s="31" t="s">
        <v>24</v>
      </c>
      <c r="J24" s="31"/>
      <c r="K24" s="6" t="s">
        <v>10</v>
      </c>
    </row>
    <row r="25" spans="1:11">
      <c r="A25" s="1"/>
      <c r="B25" s="32" t="s">
        <v>19</v>
      </c>
      <c r="C25" s="33"/>
      <c r="D25" s="33"/>
      <c r="E25" s="33"/>
      <c r="F25" s="34"/>
      <c r="G25" s="38">
        <f>SUM(G24)</f>
        <v>517411171.14819998</v>
      </c>
    </row>
    <row r="26" spans="1:11" ht="15.75" thickBot="1">
      <c r="A26" s="1"/>
      <c r="B26" s="35"/>
      <c r="C26" s="36"/>
      <c r="D26" s="36"/>
      <c r="E26" s="36"/>
      <c r="F26" s="37"/>
      <c r="G26" s="39"/>
    </row>
    <row r="27" spans="1:11">
      <c r="A27" s="1"/>
    </row>
    <row r="28" spans="1:11" ht="33.75">
      <c r="A28" s="14"/>
      <c r="B28" s="15" t="s">
        <v>0</v>
      </c>
      <c r="C28" s="17" t="s">
        <v>1</v>
      </c>
      <c r="D28" s="16" t="s">
        <v>2</v>
      </c>
      <c r="E28" s="17" t="s">
        <v>3</v>
      </c>
      <c r="F28" s="17" t="s">
        <v>4</v>
      </c>
      <c r="G28" s="11" t="s">
        <v>20</v>
      </c>
      <c r="H28" s="11" t="s">
        <v>6</v>
      </c>
      <c r="I28" s="29" t="s">
        <v>7</v>
      </c>
      <c r="J28" s="30"/>
      <c r="K28" s="12" t="s">
        <v>8</v>
      </c>
    </row>
    <row r="29" spans="1:11" s="19" customFormat="1" ht="15.75" thickBot="1">
      <c r="A29" s="14">
        <v>5</v>
      </c>
      <c r="B29" s="27">
        <v>23</v>
      </c>
      <c r="C29" s="18" t="s">
        <v>9</v>
      </c>
      <c r="D29" s="18" t="s">
        <v>10</v>
      </c>
      <c r="E29" s="18" t="s">
        <v>10</v>
      </c>
      <c r="F29" s="18" t="s">
        <v>11</v>
      </c>
      <c r="G29" s="26">
        <v>124998000</v>
      </c>
      <c r="H29" s="18" t="s">
        <v>11</v>
      </c>
      <c r="I29" s="46" t="s">
        <v>25</v>
      </c>
      <c r="J29" s="47"/>
      <c r="K29" s="18" t="s">
        <v>10</v>
      </c>
    </row>
    <row r="30" spans="1:11">
      <c r="A30" s="14"/>
      <c r="B30" s="32" t="s">
        <v>19</v>
      </c>
      <c r="C30" s="33"/>
      <c r="D30" s="33"/>
      <c r="E30" s="33"/>
      <c r="F30" s="34"/>
      <c r="G30" s="38">
        <v>124998000</v>
      </c>
    </row>
    <row r="31" spans="1:11" ht="15.75" thickBot="1">
      <c r="A31" s="14"/>
      <c r="B31" s="35"/>
      <c r="C31" s="36"/>
      <c r="D31" s="36"/>
      <c r="E31" s="36"/>
      <c r="F31" s="37"/>
      <c r="G31" s="39"/>
    </row>
    <row r="32" spans="1:11">
      <c r="A32" s="14"/>
      <c r="B32" s="19"/>
      <c r="C32" s="19"/>
      <c r="D32" s="19"/>
      <c r="E32" s="19"/>
      <c r="F32" s="19"/>
    </row>
    <row r="33" spans="1:11" ht="33.75">
      <c r="A33" s="1"/>
      <c r="B33" s="10" t="s">
        <v>0</v>
      </c>
      <c r="C33" s="11" t="s">
        <v>1</v>
      </c>
      <c r="D33" s="10" t="s">
        <v>2</v>
      </c>
      <c r="E33" s="11" t="s">
        <v>3</v>
      </c>
      <c r="F33" s="11" t="s">
        <v>4</v>
      </c>
      <c r="G33" s="11" t="s">
        <v>20</v>
      </c>
      <c r="H33" s="11" t="s">
        <v>6</v>
      </c>
      <c r="I33" s="29" t="s">
        <v>7</v>
      </c>
      <c r="J33" s="30"/>
      <c r="K33" s="12" t="s">
        <v>8</v>
      </c>
    </row>
    <row r="34" spans="1:11" ht="15.75" thickBot="1">
      <c r="A34" s="1">
        <v>6</v>
      </c>
      <c r="B34" s="6">
        <v>22</v>
      </c>
      <c r="C34" s="6" t="s">
        <v>9</v>
      </c>
      <c r="D34" s="6" t="s">
        <v>10</v>
      </c>
      <c r="E34" s="6" t="s">
        <v>10</v>
      </c>
      <c r="F34" s="6" t="s">
        <v>11</v>
      </c>
      <c r="G34" s="23">
        <v>848391793.27240002</v>
      </c>
      <c r="H34" s="6" t="s">
        <v>11</v>
      </c>
      <c r="I34" s="31" t="s">
        <v>26</v>
      </c>
      <c r="J34" s="31"/>
      <c r="K34" s="6" t="s">
        <v>10</v>
      </c>
    </row>
    <row r="35" spans="1:11">
      <c r="A35" s="1"/>
      <c r="B35" s="32" t="s">
        <v>19</v>
      </c>
      <c r="C35" s="33"/>
      <c r="D35" s="33"/>
      <c r="E35" s="33"/>
      <c r="F35" s="34"/>
      <c r="G35" s="38">
        <f>SUM(G34)</f>
        <v>848391793.27240002</v>
      </c>
    </row>
    <row r="36" spans="1:11" ht="15.75" thickBot="1">
      <c r="A36" s="1"/>
      <c r="B36" s="35"/>
      <c r="C36" s="36"/>
      <c r="D36" s="36"/>
      <c r="E36" s="36"/>
      <c r="F36" s="37"/>
      <c r="G36" s="39"/>
    </row>
    <row r="37" spans="1:11">
      <c r="A37" s="1"/>
    </row>
    <row r="38" spans="1:11" ht="33.75">
      <c r="A38" s="1"/>
      <c r="B38" s="10" t="s">
        <v>0</v>
      </c>
      <c r="C38" s="11" t="s">
        <v>1</v>
      </c>
      <c r="D38" s="10" t="s">
        <v>2</v>
      </c>
      <c r="E38" s="11" t="s">
        <v>3</v>
      </c>
      <c r="F38" s="11" t="s">
        <v>4</v>
      </c>
      <c r="G38" s="11" t="s">
        <v>20</v>
      </c>
      <c r="H38" s="11" t="s">
        <v>6</v>
      </c>
      <c r="I38" s="29" t="s">
        <v>7</v>
      </c>
      <c r="J38" s="30"/>
      <c r="K38" s="12" t="s">
        <v>8</v>
      </c>
    </row>
    <row r="39" spans="1:11" ht="15.75" thickBot="1">
      <c r="A39" s="1">
        <v>7</v>
      </c>
      <c r="B39" s="6">
        <v>25</v>
      </c>
      <c r="C39" s="6" t="s">
        <v>9</v>
      </c>
      <c r="D39" s="6" t="s">
        <v>10</v>
      </c>
      <c r="E39" s="6" t="s">
        <v>10</v>
      </c>
      <c r="F39" s="6" t="s">
        <v>11</v>
      </c>
      <c r="G39" s="23">
        <v>142886101.99200001</v>
      </c>
      <c r="H39" s="6" t="s">
        <v>11</v>
      </c>
      <c r="I39" s="31" t="s">
        <v>27</v>
      </c>
      <c r="J39" s="31"/>
      <c r="K39" s="6" t="s">
        <v>10</v>
      </c>
    </row>
    <row r="40" spans="1:11">
      <c r="A40" s="1"/>
      <c r="B40" s="32" t="s">
        <v>19</v>
      </c>
      <c r="C40" s="33"/>
      <c r="D40" s="33"/>
      <c r="E40" s="33"/>
      <c r="F40" s="34"/>
      <c r="G40" s="38">
        <f>SUM(G39)</f>
        <v>142886101.99200001</v>
      </c>
    </row>
    <row r="41" spans="1:11" ht="15.75" thickBot="1">
      <c r="A41" s="1"/>
      <c r="B41" s="35"/>
      <c r="C41" s="36"/>
      <c r="D41" s="36"/>
      <c r="E41" s="36"/>
      <c r="F41" s="37"/>
      <c r="G41" s="39"/>
    </row>
    <row r="42" spans="1:11">
      <c r="A42" s="1"/>
    </row>
    <row r="43" spans="1:11" ht="33.75">
      <c r="A43" s="1"/>
      <c r="B43" s="10" t="s">
        <v>0</v>
      </c>
      <c r="C43" s="11" t="s">
        <v>1</v>
      </c>
      <c r="D43" s="10" t="s">
        <v>2</v>
      </c>
      <c r="E43" s="11" t="s">
        <v>3</v>
      </c>
      <c r="F43" s="11" t="s">
        <v>4</v>
      </c>
      <c r="G43" s="11" t="s">
        <v>20</v>
      </c>
      <c r="H43" s="11" t="s">
        <v>6</v>
      </c>
      <c r="I43" s="29" t="s">
        <v>7</v>
      </c>
      <c r="J43" s="30"/>
      <c r="K43" s="12" t="s">
        <v>8</v>
      </c>
    </row>
    <row r="44" spans="1:11" ht="15.75" thickBot="1">
      <c r="A44" s="1">
        <v>8</v>
      </c>
      <c r="B44" s="6">
        <v>24</v>
      </c>
      <c r="C44" s="6" t="s">
        <v>9</v>
      </c>
      <c r="D44" s="6" t="s">
        <v>10</v>
      </c>
      <c r="E44" s="6" t="s">
        <v>10</v>
      </c>
      <c r="F44" s="6" t="s">
        <v>11</v>
      </c>
      <c r="G44" s="23">
        <v>708089361.14830005</v>
      </c>
      <c r="H44" s="6" t="s">
        <v>11</v>
      </c>
      <c r="I44" s="45" t="s">
        <v>28</v>
      </c>
      <c r="J44" s="31"/>
      <c r="K44" s="6" t="s">
        <v>10</v>
      </c>
    </row>
    <row r="45" spans="1:11">
      <c r="A45" s="1"/>
      <c r="B45" s="32" t="s">
        <v>19</v>
      </c>
      <c r="C45" s="33"/>
      <c r="D45" s="33"/>
      <c r="E45" s="33"/>
      <c r="F45" s="34"/>
      <c r="G45" s="38">
        <f>SUM(G44)</f>
        <v>708089361.14830005</v>
      </c>
    </row>
    <row r="46" spans="1:11" ht="15.75" thickBot="1">
      <c r="A46" s="1"/>
      <c r="B46" s="35"/>
      <c r="C46" s="36"/>
      <c r="D46" s="36"/>
      <c r="E46" s="36"/>
      <c r="F46" s="37"/>
      <c r="G46" s="39"/>
    </row>
    <row r="47" spans="1:11">
      <c r="A47" s="1"/>
    </row>
    <row r="48" spans="1:11" ht="33.75">
      <c r="A48" s="1"/>
      <c r="B48" s="10" t="s">
        <v>0</v>
      </c>
      <c r="C48" s="11" t="s">
        <v>1</v>
      </c>
      <c r="D48" s="10" t="s">
        <v>2</v>
      </c>
      <c r="E48" s="11" t="s">
        <v>3</v>
      </c>
      <c r="F48" s="11" t="s">
        <v>4</v>
      </c>
      <c r="G48" s="11" t="s">
        <v>20</v>
      </c>
      <c r="H48" s="11" t="s">
        <v>6</v>
      </c>
      <c r="I48" s="29" t="s">
        <v>7</v>
      </c>
      <c r="J48" s="30"/>
      <c r="K48" s="12" t="s">
        <v>8</v>
      </c>
    </row>
    <row r="49" spans="1:11" ht="15.75" thickBot="1">
      <c r="A49" s="1">
        <v>9</v>
      </c>
      <c r="B49" s="6">
        <v>26</v>
      </c>
      <c r="C49" s="6" t="s">
        <v>9</v>
      </c>
      <c r="D49" s="6" t="s">
        <v>10</v>
      </c>
      <c r="E49" s="6" t="s">
        <v>10</v>
      </c>
      <c r="F49" s="6" t="s">
        <v>11</v>
      </c>
      <c r="G49" s="23">
        <v>533718088.009</v>
      </c>
      <c r="H49" s="6" t="s">
        <v>11</v>
      </c>
      <c r="I49" s="31" t="s">
        <v>29</v>
      </c>
      <c r="J49" s="31"/>
      <c r="K49" s="6" t="s">
        <v>10</v>
      </c>
    </row>
    <row r="50" spans="1:11">
      <c r="A50" s="1"/>
      <c r="B50" s="32" t="s">
        <v>19</v>
      </c>
      <c r="C50" s="33"/>
      <c r="D50" s="33"/>
      <c r="E50" s="33"/>
      <c r="F50" s="34"/>
      <c r="G50" s="38">
        <f>SUM(G49)</f>
        <v>533718088.009</v>
      </c>
    </row>
    <row r="51" spans="1:11" ht="15.75" thickBot="1">
      <c r="A51" s="1"/>
      <c r="B51" s="35"/>
      <c r="C51" s="36"/>
      <c r="D51" s="36"/>
      <c r="E51" s="36"/>
      <c r="F51" s="37"/>
      <c r="G51" s="39"/>
    </row>
    <row r="52" spans="1:11">
      <c r="A52" s="1"/>
    </row>
    <row r="53" spans="1:11" ht="33.75">
      <c r="A53" s="1"/>
      <c r="B53" s="10" t="s">
        <v>0</v>
      </c>
      <c r="C53" s="11" t="s">
        <v>1</v>
      </c>
      <c r="D53" s="10" t="s">
        <v>2</v>
      </c>
      <c r="E53" s="11" t="s">
        <v>3</v>
      </c>
      <c r="F53" s="11" t="s">
        <v>4</v>
      </c>
      <c r="G53" s="11" t="s">
        <v>20</v>
      </c>
      <c r="H53" s="11" t="s">
        <v>6</v>
      </c>
      <c r="I53" s="29" t="s">
        <v>7</v>
      </c>
      <c r="J53" s="30"/>
      <c r="K53" s="12" t="s">
        <v>8</v>
      </c>
    </row>
    <row r="54" spans="1:11" ht="15.75" thickBot="1">
      <c r="A54" s="1">
        <v>10</v>
      </c>
      <c r="B54" s="6">
        <v>31</v>
      </c>
      <c r="C54" s="6" t="s">
        <v>9</v>
      </c>
      <c r="D54" s="6" t="s">
        <v>10</v>
      </c>
      <c r="E54" s="6" t="s">
        <v>10</v>
      </c>
      <c r="F54" s="6" t="s">
        <v>11</v>
      </c>
      <c r="G54" s="23">
        <v>1887292799.6347001</v>
      </c>
      <c r="H54" s="6" t="s">
        <v>11</v>
      </c>
      <c r="I54" s="41" t="s">
        <v>30</v>
      </c>
      <c r="J54" s="41"/>
      <c r="K54" s="6" t="s">
        <v>10</v>
      </c>
    </row>
    <row r="55" spans="1:11">
      <c r="A55" s="1"/>
      <c r="B55" s="32" t="s">
        <v>19</v>
      </c>
      <c r="C55" s="33"/>
      <c r="D55" s="33"/>
      <c r="E55" s="33"/>
      <c r="F55" s="34"/>
      <c r="G55" s="38">
        <f>SUM(G54)</f>
        <v>1887292799.6347001</v>
      </c>
    </row>
    <row r="56" spans="1:11" ht="15.75" thickBot="1">
      <c r="A56" s="1"/>
      <c r="B56" s="35"/>
      <c r="C56" s="36"/>
      <c r="D56" s="36"/>
      <c r="E56" s="36"/>
      <c r="F56" s="37"/>
      <c r="G56" s="39"/>
    </row>
    <row r="57" spans="1:11">
      <c r="A57" s="1"/>
    </row>
    <row r="58" spans="1:11">
      <c r="A58" s="1"/>
    </row>
    <row r="59" spans="1:11" ht="33.75">
      <c r="A59" s="14"/>
      <c r="B59" s="16" t="s">
        <v>0</v>
      </c>
      <c r="C59" s="17" t="s">
        <v>1</v>
      </c>
      <c r="D59" s="16" t="s">
        <v>2</v>
      </c>
      <c r="E59" s="17" t="s">
        <v>3</v>
      </c>
      <c r="F59" s="17" t="s">
        <v>4</v>
      </c>
      <c r="G59" s="11" t="s">
        <v>20</v>
      </c>
      <c r="H59" s="11" t="s">
        <v>6</v>
      </c>
      <c r="I59" s="29" t="s">
        <v>7</v>
      </c>
      <c r="J59" s="30"/>
      <c r="K59" s="12" t="s">
        <v>8</v>
      </c>
    </row>
    <row r="60" spans="1:11" s="19" customFormat="1" ht="15.75" thickBot="1">
      <c r="A60" s="14">
        <v>11</v>
      </c>
      <c r="B60" s="18">
        <v>33</v>
      </c>
      <c r="C60" s="18" t="s">
        <v>9</v>
      </c>
      <c r="D60" s="18" t="s">
        <v>10</v>
      </c>
      <c r="E60" s="18" t="s">
        <v>10</v>
      </c>
      <c r="F60" s="18" t="s">
        <v>11</v>
      </c>
      <c r="G60" s="26">
        <v>2328439000</v>
      </c>
      <c r="H60" s="18" t="s">
        <v>11</v>
      </c>
      <c r="I60" s="44" t="s">
        <v>31</v>
      </c>
      <c r="J60" s="44"/>
      <c r="K60" s="18" t="s">
        <v>10</v>
      </c>
    </row>
    <row r="61" spans="1:11">
      <c r="A61" s="14"/>
      <c r="B61" s="32" t="s">
        <v>19</v>
      </c>
      <c r="C61" s="33"/>
      <c r="D61" s="33"/>
      <c r="E61" s="33"/>
      <c r="F61" s="34"/>
      <c r="G61" s="38">
        <v>2328439000</v>
      </c>
    </row>
    <row r="62" spans="1:11" ht="15.75" thickBot="1">
      <c r="A62" s="14"/>
      <c r="B62" s="35"/>
      <c r="C62" s="36"/>
      <c r="D62" s="36"/>
      <c r="E62" s="36"/>
      <c r="F62" s="37"/>
      <c r="G62" s="39"/>
    </row>
    <row r="63" spans="1:11">
      <c r="A63" s="1"/>
    </row>
    <row r="64" spans="1:11" ht="33.75">
      <c r="A64" s="1"/>
      <c r="B64" s="10" t="s">
        <v>0</v>
      </c>
      <c r="C64" s="11" t="s">
        <v>1</v>
      </c>
      <c r="D64" s="10" t="s">
        <v>2</v>
      </c>
      <c r="E64" s="11" t="s">
        <v>3</v>
      </c>
      <c r="F64" s="11" t="s">
        <v>4</v>
      </c>
      <c r="G64" s="11" t="s">
        <v>20</v>
      </c>
      <c r="H64" s="11" t="s">
        <v>6</v>
      </c>
      <c r="I64" s="29" t="s">
        <v>7</v>
      </c>
      <c r="J64" s="30"/>
      <c r="K64" s="12" t="s">
        <v>8</v>
      </c>
    </row>
    <row r="65" spans="1:11" ht="15.75" thickBot="1">
      <c r="A65" s="1">
        <v>12</v>
      </c>
      <c r="B65" s="6">
        <v>13</v>
      </c>
      <c r="C65" s="6" t="s">
        <v>9</v>
      </c>
      <c r="D65" s="6" t="s">
        <v>10</v>
      </c>
      <c r="E65" s="6" t="s">
        <v>10</v>
      </c>
      <c r="F65" s="6" t="s">
        <v>11</v>
      </c>
      <c r="G65" s="23">
        <v>402278559.36119998</v>
      </c>
      <c r="H65" s="6" t="s">
        <v>11</v>
      </c>
      <c r="I65" s="31" t="s">
        <v>32</v>
      </c>
      <c r="J65" s="31"/>
      <c r="K65" s="6" t="s">
        <v>10</v>
      </c>
    </row>
    <row r="66" spans="1:11">
      <c r="A66" s="1"/>
      <c r="B66" s="32" t="s">
        <v>19</v>
      </c>
      <c r="C66" s="33"/>
      <c r="D66" s="33"/>
      <c r="E66" s="33"/>
      <c r="F66" s="34"/>
      <c r="G66" s="38">
        <f>SUM(G65)</f>
        <v>402278559.36119998</v>
      </c>
    </row>
    <row r="67" spans="1:11" ht="15.75" thickBot="1">
      <c r="A67" s="1"/>
      <c r="B67" s="35"/>
      <c r="C67" s="36"/>
      <c r="D67" s="36"/>
      <c r="E67" s="36"/>
      <c r="F67" s="37"/>
      <c r="G67" s="39"/>
    </row>
    <row r="68" spans="1:11">
      <c r="A68" s="1"/>
      <c r="B68" s="9"/>
      <c r="C68" s="9"/>
      <c r="D68" s="9"/>
      <c r="E68" s="9"/>
      <c r="F68" s="9"/>
      <c r="G68" s="9"/>
    </row>
    <row r="69" spans="1:11" ht="33.75">
      <c r="A69" s="1"/>
      <c r="B69" s="10" t="s">
        <v>0</v>
      </c>
      <c r="C69" s="11" t="s">
        <v>1</v>
      </c>
      <c r="D69" s="10" t="s">
        <v>2</v>
      </c>
      <c r="E69" s="11" t="s">
        <v>3</v>
      </c>
      <c r="F69" s="11" t="s">
        <v>4</v>
      </c>
      <c r="G69" s="11" t="s">
        <v>20</v>
      </c>
      <c r="H69" s="11" t="s">
        <v>6</v>
      </c>
      <c r="I69" s="29" t="s">
        <v>7</v>
      </c>
      <c r="J69" s="30"/>
      <c r="K69" s="12" t="s">
        <v>8</v>
      </c>
    </row>
    <row r="70" spans="1:11" ht="15.75" thickBot="1">
      <c r="A70" s="1">
        <v>13</v>
      </c>
      <c r="B70" s="6">
        <v>21</v>
      </c>
      <c r="C70" s="6" t="s">
        <v>9</v>
      </c>
      <c r="D70" s="6" t="s">
        <v>10</v>
      </c>
      <c r="E70" s="6" t="s">
        <v>10</v>
      </c>
      <c r="F70" s="6" t="s">
        <v>11</v>
      </c>
      <c r="G70" s="23">
        <v>494258754.54269999</v>
      </c>
      <c r="H70" s="6" t="s">
        <v>11</v>
      </c>
      <c r="I70" s="31" t="s">
        <v>33</v>
      </c>
      <c r="J70" s="31"/>
      <c r="K70" s="6" t="s">
        <v>10</v>
      </c>
    </row>
    <row r="71" spans="1:11">
      <c r="A71" s="1"/>
      <c r="B71" s="32" t="s">
        <v>19</v>
      </c>
      <c r="C71" s="33"/>
      <c r="D71" s="33"/>
      <c r="E71" s="33"/>
      <c r="F71" s="34"/>
      <c r="G71" s="38">
        <f>SUM(G70)</f>
        <v>494258754.54269999</v>
      </c>
    </row>
    <row r="72" spans="1:11" ht="15.75" thickBot="1">
      <c r="A72" s="1"/>
      <c r="B72" s="35"/>
      <c r="C72" s="36"/>
      <c r="D72" s="36"/>
      <c r="E72" s="36"/>
      <c r="F72" s="37"/>
      <c r="G72" s="39"/>
    </row>
    <row r="73" spans="1:11">
      <c r="A73" s="1"/>
    </row>
    <row r="74" spans="1:11">
      <c r="A74" s="1"/>
    </row>
    <row r="75" spans="1:11" ht="33.75">
      <c r="A75" s="1"/>
      <c r="B75" s="10" t="s">
        <v>0</v>
      </c>
      <c r="C75" s="11" t="s">
        <v>1</v>
      </c>
      <c r="D75" s="10" t="s">
        <v>2</v>
      </c>
      <c r="E75" s="11" t="s">
        <v>3</v>
      </c>
      <c r="F75" s="11" t="s">
        <v>4</v>
      </c>
      <c r="G75" s="11" t="s">
        <v>20</v>
      </c>
      <c r="H75" s="11" t="s">
        <v>6</v>
      </c>
      <c r="I75" s="29" t="s">
        <v>7</v>
      </c>
      <c r="J75" s="30"/>
      <c r="K75" s="12" t="s">
        <v>8</v>
      </c>
    </row>
    <row r="76" spans="1:11" ht="15.75" thickBot="1">
      <c r="A76" s="1">
        <v>14</v>
      </c>
      <c r="B76" s="6">
        <v>18</v>
      </c>
      <c r="C76" s="6" t="s">
        <v>9</v>
      </c>
      <c r="D76" s="6" t="s">
        <v>10</v>
      </c>
      <c r="E76" s="6" t="s">
        <v>10</v>
      </c>
      <c r="F76" s="6" t="s">
        <v>11</v>
      </c>
      <c r="G76" s="23">
        <v>682599645.59109998</v>
      </c>
      <c r="H76" s="6" t="s">
        <v>11</v>
      </c>
      <c r="I76" s="42" t="s">
        <v>34</v>
      </c>
      <c r="J76" s="43"/>
      <c r="K76" s="6" t="s">
        <v>10</v>
      </c>
    </row>
    <row r="77" spans="1:11">
      <c r="A77" s="1"/>
      <c r="B77" s="32" t="s">
        <v>19</v>
      </c>
      <c r="C77" s="33"/>
      <c r="D77" s="33"/>
      <c r="E77" s="33"/>
      <c r="F77" s="34"/>
      <c r="G77" s="38">
        <f>SUM(G76)</f>
        <v>682599645.59109998</v>
      </c>
    </row>
    <row r="78" spans="1:11" ht="15.75" thickBot="1">
      <c r="A78" s="1"/>
      <c r="B78" s="35"/>
      <c r="C78" s="36"/>
      <c r="D78" s="36"/>
      <c r="E78" s="36"/>
      <c r="F78" s="37"/>
      <c r="G78" s="39"/>
    </row>
    <row r="79" spans="1:11">
      <c r="A79" s="1"/>
    </row>
    <row r="80" spans="1:11" ht="33.75">
      <c r="A80" s="1"/>
      <c r="B80" s="10" t="s">
        <v>0</v>
      </c>
      <c r="C80" s="11" t="s">
        <v>1</v>
      </c>
      <c r="D80" s="10" t="s">
        <v>2</v>
      </c>
      <c r="E80" s="11" t="s">
        <v>3</v>
      </c>
      <c r="F80" s="11" t="s">
        <v>4</v>
      </c>
      <c r="G80" s="11" t="s">
        <v>20</v>
      </c>
      <c r="H80" s="11" t="s">
        <v>6</v>
      </c>
      <c r="I80" s="29" t="s">
        <v>7</v>
      </c>
      <c r="J80" s="30"/>
      <c r="K80" s="12" t="s">
        <v>8</v>
      </c>
    </row>
    <row r="81" spans="1:11" ht="15.75" thickBot="1">
      <c r="A81" s="1">
        <v>15</v>
      </c>
      <c r="B81" s="6">
        <v>17</v>
      </c>
      <c r="C81" s="6" t="s">
        <v>9</v>
      </c>
      <c r="D81" s="6" t="s">
        <v>10</v>
      </c>
      <c r="E81" s="6" t="s">
        <v>10</v>
      </c>
      <c r="F81" s="6" t="s">
        <v>11</v>
      </c>
      <c r="G81" s="23">
        <v>478563250.3222</v>
      </c>
      <c r="H81" s="6" t="s">
        <v>11</v>
      </c>
      <c r="I81" s="31" t="s">
        <v>35</v>
      </c>
      <c r="J81" s="31"/>
      <c r="K81" s="6" t="s">
        <v>10</v>
      </c>
    </row>
    <row r="82" spans="1:11">
      <c r="A82" s="1"/>
      <c r="B82" s="32" t="s">
        <v>19</v>
      </c>
      <c r="C82" s="33"/>
      <c r="D82" s="33"/>
      <c r="E82" s="33"/>
      <c r="F82" s="34"/>
      <c r="G82" s="38">
        <f>SUM(G81)</f>
        <v>478563250.3222</v>
      </c>
    </row>
    <row r="83" spans="1:11" ht="15.75" thickBot="1">
      <c r="A83" s="1"/>
      <c r="B83" s="35"/>
      <c r="C83" s="36"/>
      <c r="D83" s="36"/>
      <c r="E83" s="36"/>
      <c r="F83" s="37"/>
      <c r="G83" s="39"/>
    </row>
    <row r="84" spans="1:11">
      <c r="A84" s="1"/>
    </row>
    <row r="85" spans="1:11" ht="33.75">
      <c r="A85" s="1"/>
      <c r="B85" s="10" t="s">
        <v>0</v>
      </c>
      <c r="C85" s="11" t="s">
        <v>1</v>
      </c>
      <c r="D85" s="10" t="s">
        <v>2</v>
      </c>
      <c r="E85" s="11" t="s">
        <v>3</v>
      </c>
      <c r="F85" s="11" t="s">
        <v>4</v>
      </c>
      <c r="G85" s="11" t="s">
        <v>20</v>
      </c>
      <c r="H85" s="11" t="s">
        <v>6</v>
      </c>
      <c r="I85" s="29" t="s">
        <v>7</v>
      </c>
      <c r="J85" s="30"/>
      <c r="K85" s="12" t="s">
        <v>8</v>
      </c>
    </row>
    <row r="86" spans="1:11" ht="15.75" thickBot="1">
      <c r="A86" s="1">
        <v>16</v>
      </c>
      <c r="B86" s="6">
        <v>28</v>
      </c>
      <c r="C86" s="6" t="s">
        <v>9</v>
      </c>
      <c r="D86" s="6" t="s">
        <v>10</v>
      </c>
      <c r="E86" s="6" t="s">
        <v>10</v>
      </c>
      <c r="F86" s="6" t="s">
        <v>11</v>
      </c>
      <c r="G86" s="23">
        <v>356074338.35619998</v>
      </c>
      <c r="H86" s="6" t="s">
        <v>11</v>
      </c>
      <c r="I86" s="31" t="s">
        <v>36</v>
      </c>
      <c r="J86" s="31"/>
      <c r="K86" s="6" t="s">
        <v>10</v>
      </c>
    </row>
    <row r="87" spans="1:11">
      <c r="A87" s="1"/>
      <c r="B87" s="32" t="s">
        <v>19</v>
      </c>
      <c r="C87" s="33"/>
      <c r="D87" s="33"/>
      <c r="E87" s="33"/>
      <c r="F87" s="34"/>
      <c r="G87" s="38">
        <f>SUM(G86)</f>
        <v>356074338.35619998</v>
      </c>
    </row>
    <row r="88" spans="1:11" ht="15.75" thickBot="1">
      <c r="A88" s="1"/>
      <c r="B88" s="35"/>
      <c r="C88" s="36"/>
      <c r="D88" s="36"/>
      <c r="E88" s="36"/>
      <c r="F88" s="37"/>
      <c r="G88" s="39"/>
    </row>
    <row r="89" spans="1:11">
      <c r="A89" s="1"/>
    </row>
    <row r="90" spans="1:11" ht="33.75">
      <c r="A90" s="1"/>
      <c r="B90" s="10" t="s">
        <v>0</v>
      </c>
      <c r="C90" s="11" t="s">
        <v>1</v>
      </c>
      <c r="D90" s="10" t="s">
        <v>2</v>
      </c>
      <c r="E90" s="11" t="s">
        <v>3</v>
      </c>
      <c r="F90" s="11" t="s">
        <v>4</v>
      </c>
      <c r="G90" s="11" t="s">
        <v>20</v>
      </c>
      <c r="H90" s="11" t="s">
        <v>6</v>
      </c>
      <c r="I90" s="29" t="s">
        <v>7</v>
      </c>
      <c r="J90" s="30"/>
      <c r="K90" s="12" t="s">
        <v>8</v>
      </c>
    </row>
    <row r="91" spans="1:11" ht="15.75" thickBot="1">
      <c r="A91" s="1">
        <v>17</v>
      </c>
      <c r="B91" s="6">
        <v>20</v>
      </c>
      <c r="C91" s="6" t="s">
        <v>9</v>
      </c>
      <c r="D91" s="6" t="s">
        <v>10</v>
      </c>
      <c r="E91" s="6" t="s">
        <v>10</v>
      </c>
      <c r="F91" s="6" t="s">
        <v>11</v>
      </c>
      <c r="G91" s="23">
        <v>434615064.56370002</v>
      </c>
      <c r="H91" s="6" t="s">
        <v>11</v>
      </c>
      <c r="I91" s="31" t="s">
        <v>37</v>
      </c>
      <c r="J91" s="31"/>
      <c r="K91" s="6" t="s">
        <v>10</v>
      </c>
    </row>
    <row r="92" spans="1:11">
      <c r="A92" s="1"/>
      <c r="B92" s="32" t="s">
        <v>19</v>
      </c>
      <c r="C92" s="33"/>
      <c r="D92" s="33"/>
      <c r="E92" s="33"/>
      <c r="F92" s="34"/>
      <c r="G92" s="38">
        <f>SUM(G91)</f>
        <v>434615064.56370002</v>
      </c>
    </row>
    <row r="93" spans="1:11" ht="15.75" thickBot="1">
      <c r="A93" s="1"/>
      <c r="B93" s="35"/>
      <c r="C93" s="36"/>
      <c r="D93" s="36"/>
      <c r="E93" s="36"/>
      <c r="F93" s="37"/>
      <c r="G93" s="39"/>
    </row>
    <row r="94" spans="1:11">
      <c r="A94" s="1"/>
      <c r="B94" s="9"/>
      <c r="C94" s="9"/>
      <c r="D94" s="9"/>
      <c r="E94" s="9"/>
      <c r="F94" s="9"/>
      <c r="G94" s="9"/>
    </row>
    <row r="95" spans="1:11" ht="33.75">
      <c r="A95" s="1"/>
      <c r="B95" s="10" t="s">
        <v>0</v>
      </c>
      <c r="C95" s="11" t="s">
        <v>1</v>
      </c>
      <c r="D95" s="10" t="s">
        <v>2</v>
      </c>
      <c r="E95" s="11" t="s">
        <v>3</v>
      </c>
      <c r="F95" s="11" t="s">
        <v>4</v>
      </c>
      <c r="G95" s="11" t="s">
        <v>20</v>
      </c>
      <c r="H95" s="11" t="s">
        <v>6</v>
      </c>
      <c r="I95" s="29" t="s">
        <v>7</v>
      </c>
      <c r="J95" s="30"/>
      <c r="K95" s="12" t="s">
        <v>8</v>
      </c>
    </row>
    <row r="96" spans="1:11" ht="15.75" thickBot="1">
      <c r="A96" s="1">
        <v>18</v>
      </c>
      <c r="B96" s="6">
        <v>12</v>
      </c>
      <c r="C96" s="6" t="s">
        <v>9</v>
      </c>
      <c r="D96" s="6" t="s">
        <v>10</v>
      </c>
      <c r="E96" s="6" t="s">
        <v>10</v>
      </c>
      <c r="F96" s="6" t="s">
        <v>11</v>
      </c>
      <c r="G96" s="23">
        <v>2529657471.6206999</v>
      </c>
      <c r="H96" s="6" t="s">
        <v>11</v>
      </c>
      <c r="I96" s="31" t="s">
        <v>38</v>
      </c>
      <c r="J96" s="31"/>
      <c r="K96" s="6" t="s">
        <v>10</v>
      </c>
    </row>
    <row r="97" spans="1:11">
      <c r="A97" s="1"/>
      <c r="B97" s="32" t="s">
        <v>19</v>
      </c>
      <c r="C97" s="33"/>
      <c r="D97" s="33"/>
      <c r="E97" s="33"/>
      <c r="F97" s="34"/>
      <c r="G97" s="38">
        <f>SUM(G96)</f>
        <v>2529657471.6206999</v>
      </c>
    </row>
    <row r="98" spans="1:11" ht="15.75" thickBot="1">
      <c r="A98" s="1"/>
      <c r="B98" s="35"/>
      <c r="C98" s="36"/>
      <c r="D98" s="36"/>
      <c r="E98" s="36"/>
      <c r="F98" s="37"/>
      <c r="G98" s="39"/>
    </row>
    <row r="99" spans="1:11">
      <c r="A99" s="1"/>
    </row>
    <row r="100" spans="1:11" ht="22.5">
      <c r="A100" s="1"/>
      <c r="B100" s="10" t="s">
        <v>0</v>
      </c>
      <c r="C100" s="11" t="s">
        <v>1</v>
      </c>
      <c r="D100" s="10" t="s">
        <v>2</v>
      </c>
      <c r="E100" s="11" t="s">
        <v>3</v>
      </c>
      <c r="F100" s="10" t="s">
        <v>4</v>
      </c>
      <c r="G100" s="11" t="s">
        <v>20</v>
      </c>
      <c r="H100" s="11" t="s">
        <v>6</v>
      </c>
      <c r="I100" s="29" t="s">
        <v>7</v>
      </c>
      <c r="J100" s="30"/>
      <c r="K100" s="12" t="s">
        <v>8</v>
      </c>
    </row>
    <row r="101" spans="1:11" ht="15.75" thickBot="1">
      <c r="A101" s="1">
        <v>19</v>
      </c>
      <c r="B101" s="6">
        <v>29</v>
      </c>
      <c r="C101" s="6" t="s">
        <v>9</v>
      </c>
      <c r="D101" s="6" t="s">
        <v>10</v>
      </c>
      <c r="E101" s="6" t="s">
        <v>10</v>
      </c>
      <c r="F101" s="6" t="s">
        <v>11</v>
      </c>
      <c r="G101" s="23">
        <v>195739757.92930001</v>
      </c>
      <c r="H101" s="6" t="s">
        <v>11</v>
      </c>
      <c r="I101" s="31" t="s">
        <v>39</v>
      </c>
      <c r="J101" s="31"/>
      <c r="K101" s="6" t="s">
        <v>10</v>
      </c>
    </row>
    <row r="102" spans="1:11">
      <c r="A102" s="1"/>
      <c r="B102" s="32" t="s">
        <v>19</v>
      </c>
      <c r="C102" s="33"/>
      <c r="D102" s="33"/>
      <c r="E102" s="33"/>
      <c r="F102" s="34"/>
      <c r="G102" s="38">
        <f>SUM(G101)</f>
        <v>195739757.92930001</v>
      </c>
    </row>
    <row r="103" spans="1:11" ht="15.75" thickBot="1">
      <c r="A103" s="1"/>
      <c r="B103" s="35"/>
      <c r="C103" s="36"/>
      <c r="D103" s="36"/>
      <c r="E103" s="36"/>
      <c r="F103" s="37"/>
      <c r="G103" s="39"/>
    </row>
    <row r="104" spans="1:11">
      <c r="A104" s="1"/>
    </row>
    <row r="105" spans="1:11" ht="33.75">
      <c r="A105" s="1"/>
      <c r="B105" s="10" t="s">
        <v>0</v>
      </c>
      <c r="C105" s="11" t="s">
        <v>1</v>
      </c>
      <c r="D105" s="10" t="s">
        <v>2</v>
      </c>
      <c r="E105" s="11" t="s">
        <v>3</v>
      </c>
      <c r="F105" s="11" t="s">
        <v>4</v>
      </c>
      <c r="G105" s="11" t="s">
        <v>20</v>
      </c>
      <c r="H105" s="11" t="s">
        <v>6</v>
      </c>
      <c r="I105" s="29" t="s">
        <v>7</v>
      </c>
      <c r="J105" s="30"/>
      <c r="K105" s="12" t="s">
        <v>8</v>
      </c>
    </row>
    <row r="106" spans="1:11" ht="15.75" thickBot="1">
      <c r="A106" s="1">
        <v>20</v>
      </c>
      <c r="B106" s="6">
        <v>32</v>
      </c>
      <c r="C106" s="6" t="s">
        <v>9</v>
      </c>
      <c r="D106" s="6" t="s">
        <v>10</v>
      </c>
      <c r="E106" s="6" t="s">
        <v>10</v>
      </c>
      <c r="F106" s="6" t="s">
        <v>11</v>
      </c>
      <c r="G106" s="23">
        <v>2077398503.5994</v>
      </c>
      <c r="H106" s="6" t="s">
        <v>11</v>
      </c>
      <c r="I106" s="41" t="s">
        <v>40</v>
      </c>
      <c r="J106" s="41"/>
      <c r="K106" s="6" t="s">
        <v>10</v>
      </c>
    </row>
    <row r="107" spans="1:11">
      <c r="A107" s="1"/>
      <c r="B107" s="32" t="s">
        <v>19</v>
      </c>
      <c r="C107" s="33"/>
      <c r="D107" s="33"/>
      <c r="E107" s="33"/>
      <c r="F107" s="34"/>
      <c r="G107" s="38">
        <f>SUM(G106)</f>
        <v>2077398503.5994</v>
      </c>
    </row>
    <row r="108" spans="1:11" ht="15.75" thickBot="1">
      <c r="A108" s="1"/>
      <c r="B108" s="35"/>
      <c r="C108" s="36"/>
      <c r="D108" s="36"/>
      <c r="E108" s="36"/>
      <c r="F108" s="37"/>
      <c r="G108" s="39"/>
    </row>
    <row r="109" spans="1:11">
      <c r="A109" s="1"/>
    </row>
    <row r="110" spans="1:11" ht="33.75">
      <c r="A110" s="1"/>
      <c r="B110" s="10" t="s">
        <v>0</v>
      </c>
      <c r="C110" s="11" t="s">
        <v>1</v>
      </c>
      <c r="D110" s="10" t="s">
        <v>2</v>
      </c>
      <c r="E110" s="11" t="s">
        <v>3</v>
      </c>
      <c r="F110" s="11" t="s">
        <v>4</v>
      </c>
      <c r="G110" s="11" t="s">
        <v>20</v>
      </c>
      <c r="H110" s="11" t="s">
        <v>6</v>
      </c>
      <c r="I110" s="29" t="s">
        <v>7</v>
      </c>
      <c r="J110" s="30"/>
      <c r="K110" s="12" t="s">
        <v>8</v>
      </c>
    </row>
    <row r="111" spans="1:11" ht="15.75" thickBot="1">
      <c r="A111" s="1">
        <v>21</v>
      </c>
      <c r="B111" s="6">
        <v>14</v>
      </c>
      <c r="C111" s="6" t="s">
        <v>9</v>
      </c>
      <c r="D111" s="6" t="s">
        <v>10</v>
      </c>
      <c r="E111" s="6" t="s">
        <v>10</v>
      </c>
      <c r="F111" s="6" t="s">
        <v>11</v>
      </c>
      <c r="G111" s="23">
        <v>315419267.51239997</v>
      </c>
      <c r="H111" s="6" t="s">
        <v>11</v>
      </c>
      <c r="I111" s="31" t="s">
        <v>41</v>
      </c>
      <c r="J111" s="31"/>
      <c r="K111" s="6" t="s">
        <v>10</v>
      </c>
    </row>
    <row r="112" spans="1:11">
      <c r="A112" s="1"/>
      <c r="B112" s="32" t="s">
        <v>19</v>
      </c>
      <c r="C112" s="33"/>
      <c r="D112" s="33"/>
      <c r="E112" s="33"/>
      <c r="F112" s="34"/>
      <c r="G112" s="38">
        <f>SUM(G111)</f>
        <v>315419267.51239997</v>
      </c>
    </row>
    <row r="113" spans="1:13" ht="15.75" thickBot="1">
      <c r="A113" s="1"/>
      <c r="B113" s="35"/>
      <c r="C113" s="36"/>
      <c r="D113" s="36"/>
      <c r="E113" s="36"/>
      <c r="F113" s="37"/>
      <c r="G113" s="39"/>
    </row>
    <row r="114" spans="1:13">
      <c r="A114" s="1"/>
    </row>
    <row r="115" spans="1:13">
      <c r="A115" s="1"/>
    </row>
    <row r="116" spans="1:13" ht="33.75">
      <c r="A116" s="1"/>
      <c r="B116" s="10" t="s">
        <v>0</v>
      </c>
      <c r="C116" s="11" t="s">
        <v>1</v>
      </c>
      <c r="D116" s="10" t="s">
        <v>2</v>
      </c>
      <c r="E116" s="11" t="s">
        <v>3</v>
      </c>
      <c r="F116" s="11" t="s">
        <v>4</v>
      </c>
      <c r="G116" s="11" t="s">
        <v>20</v>
      </c>
      <c r="H116" s="11" t="s">
        <v>6</v>
      </c>
      <c r="I116" s="29" t="s">
        <v>7</v>
      </c>
      <c r="J116" s="30"/>
      <c r="K116" s="12" t="s">
        <v>8</v>
      </c>
    </row>
    <row r="117" spans="1:13" ht="15.75" thickBot="1">
      <c r="A117" s="1">
        <v>22</v>
      </c>
      <c r="B117" s="6">
        <v>9</v>
      </c>
      <c r="C117" s="6" t="s">
        <v>9</v>
      </c>
      <c r="D117" s="6" t="s">
        <v>10</v>
      </c>
      <c r="E117" s="6" t="s">
        <v>10</v>
      </c>
      <c r="F117" s="6" t="s">
        <v>11</v>
      </c>
      <c r="G117" s="23">
        <v>424123017.28150004</v>
      </c>
      <c r="H117" s="6" t="s">
        <v>11</v>
      </c>
      <c r="I117" s="31" t="s">
        <v>42</v>
      </c>
      <c r="J117" s="31"/>
      <c r="K117" s="6" t="s">
        <v>10</v>
      </c>
    </row>
    <row r="118" spans="1:13">
      <c r="A118" s="1"/>
      <c r="B118" s="32" t="s">
        <v>19</v>
      </c>
      <c r="C118" s="33"/>
      <c r="D118" s="33"/>
      <c r="E118" s="33"/>
      <c r="F118" s="34"/>
      <c r="G118" s="38">
        <f>SUM(G117)</f>
        <v>424123017.28150004</v>
      </c>
    </row>
    <row r="119" spans="1:13" ht="15.75" thickBot="1">
      <c r="A119" s="1"/>
      <c r="B119" s="35"/>
      <c r="C119" s="36"/>
      <c r="D119" s="36"/>
      <c r="E119" s="36"/>
      <c r="F119" s="37"/>
      <c r="G119" s="39"/>
    </row>
    <row r="120" spans="1:13">
      <c r="A120" s="1"/>
      <c r="B120" s="9"/>
      <c r="C120" s="9"/>
      <c r="D120" s="9"/>
      <c r="E120" s="9"/>
      <c r="F120" s="9"/>
      <c r="G120" s="9"/>
    </row>
    <row r="121" spans="1:13" ht="33.75">
      <c r="A121" s="14"/>
      <c r="B121" s="16" t="s">
        <v>0</v>
      </c>
      <c r="C121" s="17" t="s">
        <v>1</v>
      </c>
      <c r="D121" s="16" t="s">
        <v>2</v>
      </c>
      <c r="E121" s="17" t="s">
        <v>3</v>
      </c>
      <c r="F121" s="17" t="s">
        <v>4</v>
      </c>
      <c r="G121" s="11" t="s">
        <v>20</v>
      </c>
      <c r="H121" s="11" t="s">
        <v>6</v>
      </c>
      <c r="I121" s="29" t="s">
        <v>7</v>
      </c>
      <c r="J121" s="30"/>
      <c r="K121" s="12" t="s">
        <v>8</v>
      </c>
    </row>
    <row r="122" spans="1:13" s="19" customFormat="1" ht="15.75" thickBot="1">
      <c r="A122" s="14">
        <v>23</v>
      </c>
      <c r="B122" s="18">
        <v>16</v>
      </c>
      <c r="C122" s="18" t="s">
        <v>9</v>
      </c>
      <c r="D122" s="18" t="s">
        <v>10</v>
      </c>
      <c r="E122" s="18" t="s">
        <v>10</v>
      </c>
      <c r="F122" s="18" t="s">
        <v>11</v>
      </c>
      <c r="G122" s="26">
        <v>220810000</v>
      </c>
      <c r="H122" s="18" t="s">
        <v>11</v>
      </c>
      <c r="I122" s="40" t="s">
        <v>43</v>
      </c>
      <c r="J122" s="40"/>
      <c r="K122" s="18" t="s">
        <v>10</v>
      </c>
      <c r="M122" s="28"/>
    </row>
    <row r="123" spans="1:13">
      <c r="A123" s="14"/>
      <c r="B123" s="32" t="s">
        <v>19</v>
      </c>
      <c r="C123" s="33"/>
      <c r="D123" s="33"/>
      <c r="E123" s="33"/>
      <c r="F123" s="34"/>
      <c r="G123" s="38">
        <v>220810000</v>
      </c>
    </row>
    <row r="124" spans="1:13" ht="15.75" thickBot="1">
      <c r="A124" s="14"/>
      <c r="B124" s="35"/>
      <c r="C124" s="36"/>
      <c r="D124" s="36"/>
      <c r="E124" s="36"/>
      <c r="F124" s="37"/>
      <c r="G124" s="39"/>
    </row>
    <row r="125" spans="1:13">
      <c r="A125" s="1"/>
    </row>
    <row r="126" spans="1:13" ht="33.75">
      <c r="A126" s="1"/>
      <c r="B126" s="10" t="s">
        <v>0</v>
      </c>
      <c r="C126" s="11" t="s">
        <v>1</v>
      </c>
      <c r="D126" s="10" t="s">
        <v>2</v>
      </c>
      <c r="E126" s="11" t="s">
        <v>3</v>
      </c>
      <c r="F126" s="11" t="s">
        <v>4</v>
      </c>
      <c r="G126" s="11" t="s">
        <v>20</v>
      </c>
      <c r="H126" s="11" t="s">
        <v>6</v>
      </c>
      <c r="I126" s="29" t="s">
        <v>7</v>
      </c>
      <c r="J126" s="30"/>
      <c r="K126" s="12" t="s">
        <v>8</v>
      </c>
    </row>
    <row r="127" spans="1:13" ht="15.75" thickBot="1">
      <c r="A127" s="1">
        <v>24</v>
      </c>
      <c r="B127" s="6">
        <v>8</v>
      </c>
      <c r="C127" s="6" t="s">
        <v>9</v>
      </c>
      <c r="D127" s="6" t="s">
        <v>10</v>
      </c>
      <c r="E127" s="6" t="s">
        <v>10</v>
      </c>
      <c r="F127" s="6" t="s">
        <v>11</v>
      </c>
      <c r="G127" s="23">
        <v>315114851.09219998</v>
      </c>
      <c r="H127" s="6" t="s">
        <v>11</v>
      </c>
      <c r="I127" s="31" t="s">
        <v>44</v>
      </c>
      <c r="J127" s="31"/>
      <c r="K127" s="6" t="s">
        <v>10</v>
      </c>
    </row>
    <row r="128" spans="1:13">
      <c r="A128" s="1"/>
      <c r="B128" s="32" t="s">
        <v>19</v>
      </c>
      <c r="C128" s="33"/>
      <c r="D128" s="33"/>
      <c r="E128" s="33"/>
      <c r="F128" s="34"/>
      <c r="G128" s="38">
        <f>SUM(G127)</f>
        <v>315114851.09219998</v>
      </c>
    </row>
    <row r="129" spans="1:11" ht="15.75" thickBot="1">
      <c r="A129" s="1"/>
      <c r="B129" s="35"/>
      <c r="C129" s="36"/>
      <c r="D129" s="36"/>
      <c r="E129" s="36"/>
      <c r="F129" s="37"/>
      <c r="G129" s="39"/>
    </row>
    <row r="130" spans="1:11">
      <c r="A130" s="1"/>
    </row>
    <row r="131" spans="1:11" ht="33.75">
      <c r="A131" s="1"/>
      <c r="B131" s="10" t="s">
        <v>0</v>
      </c>
      <c r="C131" s="11" t="s">
        <v>1</v>
      </c>
      <c r="D131" s="10" t="s">
        <v>2</v>
      </c>
      <c r="E131" s="11" t="s">
        <v>3</v>
      </c>
      <c r="F131" s="11" t="s">
        <v>4</v>
      </c>
      <c r="G131" s="11" t="s">
        <v>20</v>
      </c>
      <c r="H131" s="11" t="s">
        <v>6</v>
      </c>
      <c r="I131" s="29" t="s">
        <v>7</v>
      </c>
      <c r="J131" s="30"/>
      <c r="K131" s="12" t="s">
        <v>8</v>
      </c>
    </row>
    <row r="132" spans="1:11" ht="15.75" thickBot="1">
      <c r="A132" s="1">
        <v>25</v>
      </c>
      <c r="B132" s="6">
        <v>15</v>
      </c>
      <c r="C132" s="6" t="s">
        <v>9</v>
      </c>
      <c r="D132" s="6" t="s">
        <v>10</v>
      </c>
      <c r="E132" s="6" t="s">
        <v>10</v>
      </c>
      <c r="F132" s="6" t="s">
        <v>11</v>
      </c>
      <c r="G132" s="23">
        <v>844994196.45130002</v>
      </c>
      <c r="H132" s="6" t="s">
        <v>11</v>
      </c>
      <c r="I132" s="31" t="s">
        <v>45</v>
      </c>
      <c r="J132" s="31"/>
      <c r="K132" s="6" t="s">
        <v>10</v>
      </c>
    </row>
    <row r="133" spans="1:11">
      <c r="A133" s="1"/>
      <c r="B133" s="32" t="s">
        <v>19</v>
      </c>
      <c r="C133" s="33"/>
      <c r="D133" s="33"/>
      <c r="E133" s="33"/>
      <c r="F133" s="34"/>
      <c r="G133" s="38">
        <f>SUM(G132)</f>
        <v>844994196.45130002</v>
      </c>
    </row>
    <row r="134" spans="1:11" ht="15.75" thickBot="1">
      <c r="A134" s="1"/>
      <c r="B134" s="35"/>
      <c r="C134" s="36"/>
      <c r="D134" s="36"/>
      <c r="E134" s="36"/>
      <c r="F134" s="37"/>
      <c r="G134" s="39"/>
    </row>
    <row r="135" spans="1:11">
      <c r="A135" s="1"/>
    </row>
    <row r="136" spans="1:11" ht="33.75">
      <c r="A136" s="1"/>
      <c r="B136" s="10" t="s">
        <v>0</v>
      </c>
      <c r="C136" s="11" t="s">
        <v>1</v>
      </c>
      <c r="D136" s="10" t="s">
        <v>2</v>
      </c>
      <c r="E136" s="11" t="s">
        <v>3</v>
      </c>
      <c r="F136" s="11" t="s">
        <v>4</v>
      </c>
      <c r="G136" s="11" t="s">
        <v>20</v>
      </c>
      <c r="H136" s="11" t="s">
        <v>6</v>
      </c>
      <c r="I136" s="29" t="s">
        <v>7</v>
      </c>
      <c r="J136" s="30"/>
      <c r="K136" s="12" t="s">
        <v>8</v>
      </c>
    </row>
    <row r="137" spans="1:11" ht="15.75" thickBot="1">
      <c r="A137" s="1">
        <v>26</v>
      </c>
      <c r="B137" s="6">
        <v>30</v>
      </c>
      <c r="C137" s="6" t="s">
        <v>9</v>
      </c>
      <c r="D137" s="6" t="s">
        <v>10</v>
      </c>
      <c r="E137" s="6" t="s">
        <v>10</v>
      </c>
      <c r="F137" s="6" t="s">
        <v>11</v>
      </c>
      <c r="G137" s="23">
        <v>856031871.46930003</v>
      </c>
      <c r="H137" s="6" t="s">
        <v>11</v>
      </c>
      <c r="I137" s="31" t="s">
        <v>46</v>
      </c>
      <c r="J137" s="31"/>
      <c r="K137" s="6" t="s">
        <v>10</v>
      </c>
    </row>
    <row r="138" spans="1:11">
      <c r="A138" s="1"/>
      <c r="B138" s="32" t="s">
        <v>19</v>
      </c>
      <c r="C138" s="33"/>
      <c r="D138" s="33"/>
      <c r="E138" s="33"/>
      <c r="F138" s="34"/>
      <c r="G138" s="38">
        <f>SUM(G137)</f>
        <v>856031871.46930003</v>
      </c>
    </row>
    <row r="139" spans="1:11" ht="15.75" thickBot="1">
      <c r="A139" s="1"/>
      <c r="B139" s="35"/>
      <c r="C139" s="36"/>
      <c r="D139" s="36"/>
      <c r="E139" s="36"/>
      <c r="F139" s="37"/>
      <c r="G139" s="39"/>
    </row>
    <row r="140" spans="1:11">
      <c r="A140" s="1"/>
    </row>
    <row r="141" spans="1:11" ht="33.75">
      <c r="A141" s="1"/>
      <c r="B141" s="10" t="s">
        <v>0</v>
      </c>
      <c r="C141" s="11" t="s">
        <v>1</v>
      </c>
      <c r="D141" s="10" t="s">
        <v>2</v>
      </c>
      <c r="E141" s="11" t="s">
        <v>3</v>
      </c>
      <c r="F141" s="11" t="s">
        <v>4</v>
      </c>
      <c r="G141" s="11" t="s">
        <v>20</v>
      </c>
      <c r="H141" s="11" t="s">
        <v>6</v>
      </c>
      <c r="I141" s="29" t="s">
        <v>7</v>
      </c>
      <c r="J141" s="30"/>
      <c r="K141" s="12" t="s">
        <v>8</v>
      </c>
    </row>
    <row r="142" spans="1:11" ht="15.75" thickBot="1">
      <c r="A142" s="1">
        <v>27</v>
      </c>
      <c r="B142" s="6">
        <v>31</v>
      </c>
      <c r="C142" s="6" t="s">
        <v>9</v>
      </c>
      <c r="D142" s="6" t="s">
        <v>10</v>
      </c>
      <c r="E142" s="6" t="s">
        <v>10</v>
      </c>
      <c r="F142" s="6" t="s">
        <v>11</v>
      </c>
      <c r="G142" s="23">
        <v>655907743.15509999</v>
      </c>
      <c r="H142" s="6" t="s">
        <v>11</v>
      </c>
      <c r="I142" s="31" t="s">
        <v>47</v>
      </c>
      <c r="J142" s="31"/>
      <c r="K142" s="6" t="s">
        <v>10</v>
      </c>
    </row>
    <row r="143" spans="1:11">
      <c r="A143" s="1"/>
      <c r="B143" s="32" t="s">
        <v>19</v>
      </c>
      <c r="C143" s="33"/>
      <c r="D143" s="33"/>
      <c r="E143" s="33"/>
      <c r="F143" s="34"/>
      <c r="G143" s="38">
        <f>SUM(G142)</f>
        <v>655907743.15509999</v>
      </c>
    </row>
    <row r="144" spans="1:11" ht="15.75" thickBot="1">
      <c r="A144" s="1"/>
      <c r="B144" s="35"/>
      <c r="C144" s="36"/>
      <c r="D144" s="36"/>
      <c r="E144" s="36"/>
      <c r="F144" s="37"/>
      <c r="G144" s="39"/>
    </row>
    <row r="145" spans="1:7">
      <c r="A145" s="1"/>
    </row>
    <row r="148" spans="1:7">
      <c r="G148" s="25">
        <f>+G9+G15+G20+G25+G30+G35+G40+G45+G50+G55+G61+G66+G71+G77+G82+G87+G92+G97+G102+G107+G112+G118+G123+G128+G133+G138+G143</f>
        <v>32154915816.39941</v>
      </c>
    </row>
  </sheetData>
  <mergeCells count="116">
    <mergeCell ref="I1:J1"/>
    <mergeCell ref="B2:B8"/>
    <mergeCell ref="I2:J2"/>
    <mergeCell ref="I3:J3"/>
    <mergeCell ref="I4:J4"/>
    <mergeCell ref="I5:J5"/>
    <mergeCell ref="I6:J6"/>
    <mergeCell ref="I7:J7"/>
    <mergeCell ref="I8:J8"/>
    <mergeCell ref="I18:J18"/>
    <mergeCell ref="I19:J19"/>
    <mergeCell ref="B20:F21"/>
    <mergeCell ref="G20:G21"/>
    <mergeCell ref="I23:J23"/>
    <mergeCell ref="I24:J24"/>
    <mergeCell ref="B9:F10"/>
    <mergeCell ref="G9:G10"/>
    <mergeCell ref="I12:J12"/>
    <mergeCell ref="I13:J13"/>
    <mergeCell ref="I14:J14"/>
    <mergeCell ref="B15:F16"/>
    <mergeCell ref="G15:G16"/>
    <mergeCell ref="I33:J33"/>
    <mergeCell ref="I34:J34"/>
    <mergeCell ref="B35:F36"/>
    <mergeCell ref="G35:G36"/>
    <mergeCell ref="I38:J38"/>
    <mergeCell ref="I39:J39"/>
    <mergeCell ref="B25:F26"/>
    <mergeCell ref="G25:G26"/>
    <mergeCell ref="I28:J28"/>
    <mergeCell ref="I29:J29"/>
    <mergeCell ref="B30:F31"/>
    <mergeCell ref="G30:G31"/>
    <mergeCell ref="I48:J48"/>
    <mergeCell ref="I49:J49"/>
    <mergeCell ref="B50:F51"/>
    <mergeCell ref="G50:G51"/>
    <mergeCell ref="I53:J53"/>
    <mergeCell ref="I54:J54"/>
    <mergeCell ref="B40:F41"/>
    <mergeCell ref="G40:G41"/>
    <mergeCell ref="I43:J43"/>
    <mergeCell ref="I44:J44"/>
    <mergeCell ref="B45:F46"/>
    <mergeCell ref="G45:G46"/>
    <mergeCell ref="I64:J64"/>
    <mergeCell ref="I65:J65"/>
    <mergeCell ref="B66:F67"/>
    <mergeCell ref="G66:G67"/>
    <mergeCell ref="I69:J69"/>
    <mergeCell ref="I70:J70"/>
    <mergeCell ref="B55:F56"/>
    <mergeCell ref="G55:G56"/>
    <mergeCell ref="I59:J59"/>
    <mergeCell ref="I60:J60"/>
    <mergeCell ref="B61:F62"/>
    <mergeCell ref="G61:G62"/>
    <mergeCell ref="I80:J80"/>
    <mergeCell ref="I81:J81"/>
    <mergeCell ref="B82:F83"/>
    <mergeCell ref="G82:G83"/>
    <mergeCell ref="I85:J85"/>
    <mergeCell ref="I86:J86"/>
    <mergeCell ref="B71:F72"/>
    <mergeCell ref="G71:G72"/>
    <mergeCell ref="I75:J75"/>
    <mergeCell ref="I76:J76"/>
    <mergeCell ref="B77:F78"/>
    <mergeCell ref="G77:G78"/>
    <mergeCell ref="I95:J95"/>
    <mergeCell ref="I96:J96"/>
    <mergeCell ref="B97:F98"/>
    <mergeCell ref="G97:G98"/>
    <mergeCell ref="I100:J100"/>
    <mergeCell ref="I101:J101"/>
    <mergeCell ref="B87:F88"/>
    <mergeCell ref="G87:G88"/>
    <mergeCell ref="I90:J90"/>
    <mergeCell ref="I91:J91"/>
    <mergeCell ref="B92:F93"/>
    <mergeCell ref="G92:G93"/>
    <mergeCell ref="I110:J110"/>
    <mergeCell ref="I111:J111"/>
    <mergeCell ref="B112:F113"/>
    <mergeCell ref="G112:G113"/>
    <mergeCell ref="I116:J116"/>
    <mergeCell ref="I117:J117"/>
    <mergeCell ref="B102:F103"/>
    <mergeCell ref="G102:G103"/>
    <mergeCell ref="I105:J105"/>
    <mergeCell ref="I106:J106"/>
    <mergeCell ref="B107:F108"/>
    <mergeCell ref="G107:G108"/>
    <mergeCell ref="I126:J126"/>
    <mergeCell ref="I127:J127"/>
    <mergeCell ref="B128:F129"/>
    <mergeCell ref="G128:G129"/>
    <mergeCell ref="I131:J131"/>
    <mergeCell ref="I132:J132"/>
    <mergeCell ref="B118:F119"/>
    <mergeCell ref="G118:G119"/>
    <mergeCell ref="I121:J121"/>
    <mergeCell ref="I122:J122"/>
    <mergeCell ref="B123:F124"/>
    <mergeCell ref="G123:G124"/>
    <mergeCell ref="I141:J141"/>
    <mergeCell ref="I142:J142"/>
    <mergeCell ref="B143:F144"/>
    <mergeCell ref="G143:G144"/>
    <mergeCell ref="B133:F134"/>
    <mergeCell ref="G133:G134"/>
    <mergeCell ref="I136:J136"/>
    <mergeCell ref="I137:J137"/>
    <mergeCell ref="B138:F139"/>
    <mergeCell ref="G138:G139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B3"/>
  <sheetViews>
    <sheetView workbookViewId="0">
      <selection activeCell="D21" sqref="D21"/>
    </sheetView>
  </sheetViews>
  <sheetFormatPr baseColWidth="10" defaultRowHeight="15"/>
  <cols>
    <col min="2" max="2" width="7.28515625" bestFit="1" customWidth="1"/>
  </cols>
  <sheetData>
    <row r="1" spans="2:2" ht="15.75" thickBot="1"/>
    <row r="2" spans="2:2">
      <c r="B2" s="62"/>
    </row>
    <row r="3" spans="2:2" ht="15.75" thickBot="1">
      <c r="B3" s="63"/>
    </row>
  </sheetData>
  <mergeCells count="1"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EDIFICIOS</vt:lpstr>
      <vt:lpstr>Hoja3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10</dc:creator>
  <cp:lastModifiedBy>copaco</cp:lastModifiedBy>
  <cp:lastPrinted>2024-08-13T14:42:16Z</cp:lastPrinted>
  <dcterms:created xsi:type="dcterms:W3CDTF">2023-04-28T17:07:30Z</dcterms:created>
  <dcterms:modified xsi:type="dcterms:W3CDTF">2024-09-17T17:54:00Z</dcterms:modified>
</cp:coreProperties>
</file>